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6\1. 총액(단가포함)\[단가] 육군 브레이크액 (MBKLSG26A00091)\2 사전규격공개\"/>
    </mc:Choice>
  </mc:AlternateContent>
  <xr:revisionPtr revIDLastSave="0" documentId="13_ncr:1_{5BF273AA-7645-4F7E-9C93-2BF015B1C60C}" xr6:coauthVersionLast="47" xr6:coauthVersionMax="47" xr10:uidLastSave="{00000000-0000-0000-0000-000000000000}"/>
  <bookViews>
    <workbookView xWindow="-120" yWindow="-120" windowWidth="29040" windowHeight="15720" tabRatio="697" xr2:uid="{00000000-000D-0000-FFFF-FFFF00000000}"/>
  </bookViews>
  <sheets>
    <sheet name="조달요청서" sheetId="1" r:id="rId1"/>
    <sheet name="물품내역서(브레이크액)" sheetId="2" r:id="rId2"/>
  </sheets>
  <definedNames>
    <definedName name="_xlnm._FilterDatabase" localSheetId="1" hidden="1">'물품내역서(브레이크액)'!$A$6:$S$8</definedName>
    <definedName name="_xlnm._FilterDatabase" localSheetId="0" hidden="1">조달요청서!$A$2:$AJ$3</definedName>
    <definedName name="_xlnm._FilterDatabase" hidden="1">#REF!</definedName>
    <definedName name="_xlnm.Print_Area" localSheetId="1">'물품내역서(브레이크액)'!$A$1:$S$8</definedName>
    <definedName name="_xlnm.Print_Area" localSheetId="0">조달요청서!$A$2:$AT$3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2" l="1"/>
  <c r="G7" i="2"/>
  <c r="G3" i="2" s="1"/>
  <c r="E7" i="2"/>
  <c r="F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P2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<sst xmlns="http://schemas.openxmlformats.org/spreadsheetml/2006/main" count="130" uniqueCount="111">
  <si>
    <t>단순품질보증형(소요군 1형)</t>
  </si>
  <si>
    <t>CN</t>
  </si>
  <si>
    <t>단위</t>
  </si>
  <si>
    <t>비고</t>
  </si>
  <si>
    <t>재고번호</t>
  </si>
  <si>
    <t>제조</t>
  </si>
  <si>
    <t>군구분</t>
  </si>
  <si>
    <t>하위3</t>
  </si>
  <si>
    <t>정책</t>
  </si>
  <si>
    <t>×</t>
  </si>
  <si>
    <t>세부</t>
  </si>
  <si>
    <t>장계</t>
  </si>
  <si>
    <t>KRW</t>
  </si>
  <si>
    <t>000</t>
  </si>
  <si>
    <t>납기일</t>
  </si>
  <si>
    <t>하위1</t>
  </si>
  <si>
    <t>1A</t>
  </si>
  <si>
    <t>비 고</t>
  </si>
  <si>
    <t>주소</t>
  </si>
  <si>
    <t>세종시</t>
  </si>
  <si>
    <t>납지명</t>
  </si>
  <si>
    <t>040</t>
  </si>
  <si>
    <t>부문</t>
  </si>
  <si>
    <t>L</t>
  </si>
  <si>
    <t>NO</t>
  </si>
  <si>
    <t>하위2</t>
  </si>
  <si>
    <t>001</t>
  </si>
  <si>
    <t>042</t>
  </si>
  <si>
    <t>분야</t>
  </si>
  <si>
    <t>1년</t>
  </si>
  <si>
    <t>윤활유,일반용(PL-SP)</t>
  </si>
  <si>
    <t>375515030</t>
  </si>
  <si>
    <t>브레이크액,자동차용</t>
  </si>
  <si>
    <t>계약시 별도 통보</t>
  </si>
  <si>
    <t>6급군무원 전혜인</t>
  </si>
  <si>
    <t>납품요구 후 90일</t>
  </si>
  <si>
    <t>KSM2141-4종</t>
  </si>
  <si>
    <t>낙찰자
선정방법</t>
  </si>
  <si>
    <t>물품내역서 참조</t>
  </si>
  <si>
    <t>974-2527</t>
  </si>
  <si>
    <t>요청부대사용자전화번호</t>
  </si>
  <si>
    <t>납품장소 하차도</t>
  </si>
  <si>
    <t>요청부대사용자명</t>
  </si>
  <si>
    <t>장기계속계약여부</t>
  </si>
  <si>
    <t>납지순위</t>
  </si>
  <si>
    <t>우선순위</t>
  </si>
  <si>
    <t>2335</t>
  </si>
  <si>
    <t>회계년도</t>
  </si>
  <si>
    <t>요청부대부서명</t>
  </si>
  <si>
    <t>2300</t>
  </si>
  <si>
    <t>예산구분</t>
  </si>
  <si>
    <t>장단기구분</t>
  </si>
  <si>
    <t>화폐구분</t>
  </si>
  <si>
    <t>최근 계약번호</t>
  </si>
  <si>
    <t>부대부호</t>
  </si>
  <si>
    <t>조달요구번호</t>
  </si>
  <si>
    <t>구매/제조</t>
  </si>
  <si>
    <t>분할납품여부</t>
  </si>
  <si>
    <t>지시수량</t>
  </si>
  <si>
    <t>KS규격</t>
  </si>
  <si>
    <t>브레이크유</t>
  </si>
  <si>
    <t>검사형태</t>
  </si>
  <si>
    <t>지시단가</t>
  </si>
  <si>
    <t>하자보증기간</t>
  </si>
  <si>
    <t>납품일수</t>
  </si>
  <si>
    <t>상환연도</t>
  </si>
  <si>
    <t>적격심사</t>
  </si>
  <si>
    <t>2026</t>
  </si>
  <si>
    <t>품보형태</t>
  </si>
  <si>
    <t>(물품)단가</t>
  </si>
  <si>
    <t>세부품명</t>
  </si>
  <si>
    <t>공동수급 여부</t>
  </si>
  <si>
    <t>희망납품기한</t>
  </si>
  <si>
    <t>인도조건</t>
  </si>
  <si>
    <t>지시금액</t>
  </si>
  <si>
    <t>세부품명번호</t>
  </si>
  <si>
    <t>납지부대담당자</t>
  </si>
  <si>
    <t>원화금액</t>
  </si>
  <si>
    <t>계약방법</t>
  </si>
  <si>
    <t>MBKLSG26A00091</t>
  </si>
  <si>
    <t>브레이크액,자동차용(1리터)</t>
  </si>
  <si>
    <t>구매요구서(규격)
번호</t>
  </si>
  <si>
    <t xml:space="preserve">   - 세부내역(납품장소)</t>
  </si>
  <si>
    <t>R25TA0060784001</t>
  </si>
  <si>
    <t>종합쇼핑몰
단가계약 품목여부</t>
  </si>
  <si>
    <t>규격번호</t>
  </si>
  <si>
    <t>9150</t>
  </si>
  <si>
    <t>유류지원대</t>
  </si>
  <si>
    <t>규격</t>
  </si>
  <si>
    <t>○</t>
  </si>
  <si>
    <t>FSC</t>
  </si>
  <si>
    <t>품명</t>
  </si>
  <si>
    <t>담당자</t>
  </si>
  <si>
    <t>핸드폰</t>
  </si>
  <si>
    <t>C</t>
  </si>
  <si>
    <t>MB</t>
  </si>
  <si>
    <t>목</t>
  </si>
  <si>
    <t>세목</t>
  </si>
  <si>
    <t>210</t>
  </si>
  <si>
    <t>수량</t>
  </si>
  <si>
    <t>금액</t>
  </si>
  <si>
    <t>단가</t>
  </si>
  <si>
    <t>09</t>
  </si>
  <si>
    <t>002</t>
  </si>
  <si>
    <t>303</t>
  </si>
  <si>
    <t>9150375515030</t>
  </si>
  <si>
    <t>■ '26년 브레이크액(자동차용) 요구내역</t>
  </si>
  <si>
    <t>묶음이 필요한 품목
의 군 구분(국직 등)</t>
  </si>
  <si>
    <t>육군 군수사 본부 보급처 급식연료과</t>
  </si>
  <si>
    <t>묶음이 필요한 품목
의 조달요구번호</t>
  </si>
  <si>
    <t>묶음이 필요한 품목
의 재고번호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</si>
</sst>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176" formatCode="#,##0_);[Red]\(#,##0\)"/>
    <numFmt numFmtId="177" formatCode="0_);[Red]\(0\)"/>
    <numFmt numFmtId="178" formatCode="#,##0_ "/>
  </numFmts>
  <fonts count="11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AF1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D7DDE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41" fontId="1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 wrapText="1"/>
    </xf>
    <xf numFmtId="0" fontId="3" fillId="0" borderId="1" xfId="2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/>
    </xf>
    <xf numFmtId="41" fontId="0" fillId="0" borderId="0" xfId="3" applyNumberFormat="1" applyFont="1" applyBorder="1">
      <alignment vertical="center"/>
    </xf>
    <xf numFmtId="49" fontId="3" fillId="0" borderId="0" xfId="1" applyNumberFormat="1" applyFont="1" applyFill="1" applyBorder="1" applyAlignment="1" applyProtection="1">
      <alignment horizontal="left" vertical="center" indent="1"/>
    </xf>
    <xf numFmtId="0" fontId="3" fillId="0" borderId="0" xfId="0" applyNumberFormat="1" applyFont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0" fontId="0" fillId="0" borderId="0" xfId="1" applyNumberFormat="1" applyFont="1" applyAlignment="1">
      <alignment vertical="center"/>
    </xf>
    <xf numFmtId="0" fontId="0" fillId="5" borderId="0" xfId="1" applyNumberFormat="1" applyFont="1" applyFill="1" applyAlignment="1">
      <alignment vertical="center"/>
    </xf>
    <xf numFmtId="0" fontId="6" fillId="0" borderId="0" xfId="1" applyNumberFormat="1" applyFont="1" applyAlignment="1">
      <alignment horizontal="left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vertical="center"/>
    </xf>
    <xf numFmtId="0" fontId="7" fillId="0" borderId="1" xfId="1" applyNumberFormat="1" applyFont="1" applyBorder="1" applyAlignment="1">
      <alignment horizontal="center" vertical="center"/>
    </xf>
    <xf numFmtId="176" fontId="0" fillId="0" borderId="0" xfId="1" applyNumberFormat="1" applyFont="1" applyBorder="1" applyAlignment="1">
      <alignment horizontal="center" vertical="center"/>
    </xf>
    <xf numFmtId="49" fontId="0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left" vertical="center"/>
    </xf>
    <xf numFmtId="0" fontId="2" fillId="6" borderId="1" xfId="1" applyNumberFormat="1" applyFont="1" applyFill="1" applyBorder="1" applyAlignment="1">
      <alignment horizontal="center" vertical="center"/>
    </xf>
    <xf numFmtId="0" fontId="2" fillId="7" borderId="1" xfId="1" applyNumberFormat="1" applyFont="1" applyFill="1" applyBorder="1" applyAlignment="1">
      <alignment horizontal="center" vertical="center"/>
    </xf>
    <xf numFmtId="41" fontId="2" fillId="7" borderId="1" xfId="3" applyNumberFormat="1" applyFont="1" applyFill="1" applyBorder="1" applyAlignment="1">
      <alignment horizontal="center" vertical="center"/>
    </xf>
    <xf numFmtId="0" fontId="2" fillId="8" borderId="1" xfId="1" applyNumberFormat="1" applyFont="1" applyFill="1" applyBorder="1" applyAlignment="1">
      <alignment horizontal="center" vertical="center"/>
    </xf>
    <xf numFmtId="0" fontId="3" fillId="5" borderId="1" xfId="1" applyNumberFormat="1" applyFont="1" applyFill="1" applyBorder="1" applyAlignment="1">
      <alignment horizontal="center" vertical="center"/>
    </xf>
    <xf numFmtId="49" fontId="3" fillId="5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177" fontId="3" fillId="5" borderId="1" xfId="1" applyNumberFormat="1" applyFont="1" applyFill="1" applyBorder="1" applyAlignment="1">
      <alignment horizontal="center" vertical="center" shrinkToFit="1"/>
    </xf>
    <xf numFmtId="0" fontId="8" fillId="0" borderId="0" xfId="1" applyNumberFormat="1" applyFont="1" applyAlignment="1">
      <alignment horizontal="left" vertical="center"/>
    </xf>
    <xf numFmtId="0" fontId="2" fillId="9" borderId="1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vertical="center"/>
    </xf>
    <xf numFmtId="49" fontId="2" fillId="7" borderId="1" xfId="1" applyNumberFormat="1" applyFont="1" applyFill="1" applyBorder="1" applyAlignment="1">
      <alignment horizontal="center" vertical="center"/>
    </xf>
    <xf numFmtId="49" fontId="3" fillId="5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/>
    </xf>
    <xf numFmtId="178" fontId="3" fillId="5" borderId="1" xfId="1" applyNumberFormat="1" applyFont="1" applyFill="1" applyBorder="1" applyAlignment="1" applyProtection="1">
      <alignment horizontal="right" vertical="center"/>
    </xf>
    <xf numFmtId="14" fontId="3" fillId="0" borderId="1" xfId="0" applyNumberFormat="1" applyFont="1" applyFill="1" applyBorder="1" applyAlignment="1" applyProtection="1">
      <alignment horizontal="center" vertical="center"/>
    </xf>
    <xf numFmtId="178" fontId="3" fillId="0" borderId="1" xfId="0" applyNumberFormat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/>
    </xf>
  </cellXfs>
  <cellStyles count="4">
    <cellStyle name="쉼표 [0] 2" xfId="3" xr:uid="{00000000-0005-0000-0000-000003000000}"/>
    <cellStyle name="표준" xfId="0" builtinId="0"/>
    <cellStyle name="표준 2" xfId="1" xr:uid="{00000000-0005-0000-0000-000001000000}"/>
    <cellStyle name="표준_Sheet2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T4"/>
  <sheetViews>
    <sheetView tabSelected="1" view="pageBreakPreview" topLeftCell="G1" zoomScaleNormal="100" zoomScaleSheetLayoutView="100" workbookViewId="0">
      <pane ySplit="2" topLeftCell="A3" activePane="bottomLeft" state="frozen"/>
      <selection pane="bottomLeft" activeCell="W3" sqref="W3:Y3"/>
    </sheetView>
  </sheetViews>
  <sheetFormatPr defaultColWidth="9" defaultRowHeight="16.5" x14ac:dyDescent="0.3"/>
  <cols>
    <col min="2" max="2" width="17.5" style="4" bestFit="1" customWidth="1"/>
    <col min="3" max="3" width="14.25" style="2" bestFit="1" customWidth="1"/>
    <col min="4" max="4" width="16" style="4" customWidth="1"/>
    <col min="6" max="6" width="29.25" style="4" bestFit="1" customWidth="1"/>
    <col min="22" max="22" width="10.625" style="4" bestFit="1" customWidth="1"/>
    <col min="23" max="23" width="12.125" style="4" bestFit="1" customWidth="1"/>
    <col min="24" max="25" width="14" style="4" bestFit="1" customWidth="1"/>
    <col min="26" max="26" width="28.5" style="4" customWidth="1"/>
    <col min="27" max="27" width="16.625" style="4" bestFit="1" customWidth="1"/>
    <col min="28" max="28" width="12.875" style="4" customWidth="1"/>
    <col min="29" max="29" width="8.625" style="4" bestFit="1" customWidth="1"/>
    <col min="30" max="30" width="14.125" style="4" customWidth="1"/>
    <col min="31" max="31" width="20" style="4" customWidth="1"/>
    <col min="32" max="32" width="8" style="18" bestFit="1" customWidth="1"/>
    <col min="33" max="33" width="15.625" style="18" bestFit="1" customWidth="1"/>
    <col min="34" max="34" width="13.125" style="19" bestFit="1" customWidth="1"/>
    <col min="35" max="35" width="15.875" style="19" bestFit="1" customWidth="1"/>
    <col min="36" max="36" width="11.375" style="19" bestFit="1" customWidth="1"/>
    <col min="37" max="37" width="14.625" style="19" bestFit="1" customWidth="1"/>
    <col min="38" max="38" width="8.75" style="19" bestFit="1" customWidth="1"/>
    <col min="39" max="39" width="21.625" style="19" bestFit="1" customWidth="1"/>
    <col min="40" max="40" width="11.375" style="19" bestFit="1" customWidth="1"/>
    <col min="41" max="41" width="13.125" style="19" bestFit="1" customWidth="1"/>
    <col min="42" max="42" width="13.125" style="3" bestFit="1" customWidth="1"/>
    <col min="43" max="43" width="12.125" style="3" bestFit="1" customWidth="1"/>
    <col min="44" max="44" width="15.625" style="2" bestFit="1" customWidth="1"/>
    <col min="45" max="45" width="8" style="2" bestFit="1" customWidth="1"/>
    <col min="46" max="46" width="15.875" style="2" bestFit="1" customWidth="1"/>
  </cols>
  <sheetData>
    <row r="1" spans="1:46" ht="30" customHeight="1" x14ac:dyDescent="0.3">
      <c r="B1" s="12" t="s">
        <v>109</v>
      </c>
      <c r="C1" s="12" t="s">
        <v>107</v>
      </c>
      <c r="D1" s="12" t="s">
        <v>110</v>
      </c>
      <c r="Z1" s="2"/>
      <c r="AA1" s="2"/>
      <c r="AB1" s="2"/>
      <c r="AC1" s="2"/>
      <c r="AF1" s="20"/>
      <c r="AG1" s="20"/>
      <c r="AH1" s="27"/>
      <c r="AI1" s="21"/>
      <c r="AJ1" s="21"/>
      <c r="AK1" s="21"/>
      <c r="AL1" s="21"/>
      <c r="AM1" s="21"/>
      <c r="AN1" s="21"/>
      <c r="AO1" s="22"/>
    </row>
    <row r="2" spans="1:46" s="17" customFormat="1" ht="30" customHeight="1" x14ac:dyDescent="0.3">
      <c r="A2" s="5" t="s">
        <v>47</v>
      </c>
      <c r="B2" s="5" t="s">
        <v>55</v>
      </c>
      <c r="C2" s="5" t="s">
        <v>6</v>
      </c>
      <c r="D2" s="5" t="s">
        <v>4</v>
      </c>
      <c r="E2" s="5" t="s">
        <v>90</v>
      </c>
      <c r="F2" s="5" t="s">
        <v>91</v>
      </c>
      <c r="G2" s="5" t="s">
        <v>50</v>
      </c>
      <c r="H2" s="5" t="s">
        <v>28</v>
      </c>
      <c r="I2" s="5" t="s">
        <v>22</v>
      </c>
      <c r="J2" s="5" t="s">
        <v>8</v>
      </c>
      <c r="K2" s="5" t="s">
        <v>2</v>
      </c>
      <c r="L2" s="5" t="s">
        <v>10</v>
      </c>
      <c r="M2" s="5" t="s">
        <v>15</v>
      </c>
      <c r="N2" s="5" t="s">
        <v>25</v>
      </c>
      <c r="O2" s="5" t="s">
        <v>7</v>
      </c>
      <c r="P2" s="5" t="s">
        <v>96</v>
      </c>
      <c r="Q2" s="5" t="s">
        <v>97</v>
      </c>
      <c r="R2" s="5" t="s">
        <v>51</v>
      </c>
      <c r="S2" s="5" t="s">
        <v>43</v>
      </c>
      <c r="T2" s="5" t="s">
        <v>52</v>
      </c>
      <c r="U2" s="5" t="s">
        <v>2</v>
      </c>
      <c r="V2" s="6" t="s">
        <v>58</v>
      </c>
      <c r="W2" s="6" t="s">
        <v>62</v>
      </c>
      <c r="X2" s="6" t="s">
        <v>74</v>
      </c>
      <c r="Y2" s="6" t="s">
        <v>77</v>
      </c>
      <c r="Z2" s="5" t="s">
        <v>48</v>
      </c>
      <c r="AA2" s="5" t="s">
        <v>42</v>
      </c>
      <c r="AB2" s="5" t="s">
        <v>40</v>
      </c>
      <c r="AC2" s="7" t="s">
        <v>78</v>
      </c>
      <c r="AD2" s="7" t="s">
        <v>75</v>
      </c>
      <c r="AE2" s="7" t="s">
        <v>70</v>
      </c>
      <c r="AF2" s="23" t="s">
        <v>37</v>
      </c>
      <c r="AG2" s="23" t="s">
        <v>64</v>
      </c>
      <c r="AH2" s="24" t="s">
        <v>72</v>
      </c>
      <c r="AI2" s="24" t="s">
        <v>73</v>
      </c>
      <c r="AJ2" s="24" t="s">
        <v>57</v>
      </c>
      <c r="AK2" s="23" t="s">
        <v>81</v>
      </c>
      <c r="AL2" s="24" t="s">
        <v>56</v>
      </c>
      <c r="AM2" s="24" t="s">
        <v>68</v>
      </c>
      <c r="AN2" s="24" t="s">
        <v>63</v>
      </c>
      <c r="AO2" s="24" t="s">
        <v>76</v>
      </c>
      <c r="AP2" s="24" t="s">
        <v>3</v>
      </c>
      <c r="AQ2" s="25" t="s">
        <v>71</v>
      </c>
      <c r="AR2" s="26" t="s">
        <v>84</v>
      </c>
      <c r="AS2" s="25" t="s">
        <v>45</v>
      </c>
      <c r="AT2" s="25" t="s">
        <v>53</v>
      </c>
    </row>
    <row r="3" spans="1:46" s="17" customFormat="1" ht="30" customHeight="1" x14ac:dyDescent="0.3">
      <c r="A3" s="8" t="s">
        <v>67</v>
      </c>
      <c r="B3" s="8" t="s">
        <v>79</v>
      </c>
      <c r="C3" s="8" t="s">
        <v>95</v>
      </c>
      <c r="D3" s="8" t="s">
        <v>31</v>
      </c>
      <c r="E3" s="8" t="s">
        <v>86</v>
      </c>
      <c r="F3" s="8" t="s">
        <v>32</v>
      </c>
      <c r="G3" s="8" t="s">
        <v>16</v>
      </c>
      <c r="H3" s="8" t="s">
        <v>21</v>
      </c>
      <c r="I3" s="8" t="s">
        <v>27</v>
      </c>
      <c r="J3" s="8" t="s">
        <v>49</v>
      </c>
      <c r="K3" s="8" t="s">
        <v>46</v>
      </c>
      <c r="L3" s="8" t="s">
        <v>104</v>
      </c>
      <c r="M3" s="8" t="s">
        <v>103</v>
      </c>
      <c r="N3" s="8" t="s">
        <v>13</v>
      </c>
      <c r="O3" s="8" t="s">
        <v>13</v>
      </c>
      <c r="P3" s="8" t="s">
        <v>98</v>
      </c>
      <c r="Q3" s="8" t="s">
        <v>102</v>
      </c>
      <c r="R3" s="8" t="s">
        <v>23</v>
      </c>
      <c r="S3" s="8" t="s">
        <v>94</v>
      </c>
      <c r="T3" s="8" t="s">
        <v>12</v>
      </c>
      <c r="U3" s="8" t="s">
        <v>1</v>
      </c>
      <c r="V3" s="62">
        <v>17000</v>
      </c>
      <c r="W3" s="62"/>
      <c r="X3" s="9"/>
      <c r="Y3" s="9"/>
      <c r="Z3" s="10" t="s">
        <v>108</v>
      </c>
      <c r="AA3" s="8" t="s">
        <v>34</v>
      </c>
      <c r="AB3" s="8" t="s">
        <v>39</v>
      </c>
      <c r="AC3" s="11" t="s">
        <v>69</v>
      </c>
      <c r="AD3" s="11">
        <v>1512150901</v>
      </c>
      <c r="AE3" s="11" t="s">
        <v>60</v>
      </c>
      <c r="AF3" s="11" t="s">
        <v>66</v>
      </c>
      <c r="AG3" s="11" t="s">
        <v>35</v>
      </c>
      <c r="AH3" s="61">
        <v>46630</v>
      </c>
      <c r="AI3" s="11" t="s">
        <v>41</v>
      </c>
      <c r="AJ3" s="11" t="s">
        <v>89</v>
      </c>
      <c r="AK3" s="11" t="s">
        <v>36</v>
      </c>
      <c r="AL3" s="11" t="s">
        <v>5</v>
      </c>
      <c r="AM3" s="11" t="s">
        <v>0</v>
      </c>
      <c r="AN3" s="11" t="s">
        <v>29</v>
      </c>
      <c r="AO3" s="29" t="s">
        <v>38</v>
      </c>
      <c r="AP3" s="11"/>
      <c r="AQ3" s="28" t="s">
        <v>9</v>
      </c>
      <c r="AR3" s="11" t="s">
        <v>89</v>
      </c>
      <c r="AS3" s="28" t="s">
        <v>94</v>
      </c>
      <c r="AT3" s="8" t="s">
        <v>83</v>
      </c>
    </row>
    <row r="4" spans="1:46" x14ac:dyDescent="0.3">
      <c r="A4" s="1"/>
      <c r="V4" s="2"/>
      <c r="W4" s="2"/>
      <c r="X4" s="2"/>
    </row>
  </sheetData>
  <sortState xmlns:xlrd2="http://schemas.microsoft.com/office/spreadsheetml/2017/richdata2" ref="A2:BM9">
    <sortCondition ref="D2:D9"/>
    <sortCondition ref="A2:A9"/>
  </sortState>
  <phoneticPr fontId="10" type="noConversion"/>
  <pageMargins left="0.23597222566604614" right="0.23597222566604614" top="0.74750000238418579" bottom="0.74750000238418579" header="0.31486111879348755" footer="0.31486111879348755"/>
  <pageSetup paperSize="9" scale="58" orientation="landscape" r:id="rId1"/>
  <rowBreaks count="1" manualBreakCount="1">
    <brk id="3" max="104857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S8"/>
  <sheetViews>
    <sheetView view="pageBreakPreview" zoomScaleNormal="100" zoomScaleSheetLayoutView="100" workbookViewId="0">
      <selection activeCell="F8" sqref="F8"/>
    </sheetView>
  </sheetViews>
  <sheetFormatPr defaultColWidth="9.875" defaultRowHeight="16.5" x14ac:dyDescent="0.3"/>
  <cols>
    <col min="1" max="1" width="7.5" style="30" customWidth="1"/>
    <col min="2" max="2" width="14.125" style="30" bestFit="1" customWidth="1"/>
    <col min="3" max="3" width="14.125" style="30" customWidth="1"/>
    <col min="4" max="4" width="7.125" style="31" customWidth="1"/>
    <col min="5" max="5" width="9.375" style="30" bestFit="1" customWidth="1"/>
    <col min="6" max="6" width="8.625" style="31" customWidth="1"/>
    <col min="7" max="7" width="14.375" style="30" bestFit="1" customWidth="1"/>
    <col min="8" max="8" width="29.875" style="30" bestFit="1" customWidth="1"/>
    <col min="9" max="9" width="9.875" style="31" bestFit="1" customWidth="1"/>
    <col min="10" max="10" width="9.875" style="31"/>
    <col min="11" max="11" width="13" style="31" bestFit="1" customWidth="1"/>
    <col min="12" max="12" width="13" style="31" customWidth="1"/>
    <col min="13" max="14" width="10" style="30" customWidth="1"/>
    <col min="15" max="15" width="21.625" style="31" bestFit="1" customWidth="1"/>
    <col min="16" max="16" width="9.875" style="31" customWidth="1"/>
    <col min="17" max="18" width="9.875" style="31"/>
    <col min="19" max="19" width="11.5" style="31" bestFit="1" customWidth="1"/>
    <col min="20" max="16384" width="9.875" style="31"/>
  </cols>
  <sheetData>
    <row r="1" spans="1:19" ht="27" customHeight="1" x14ac:dyDescent="0.3">
      <c r="A1" s="50" t="s">
        <v>106</v>
      </c>
      <c r="B1" s="33"/>
      <c r="C1" s="33"/>
      <c r="K1" s="35"/>
      <c r="L1" s="35"/>
      <c r="M1" s="16"/>
      <c r="N1" s="16"/>
      <c r="O1" s="35"/>
      <c r="P1" s="35"/>
    </row>
    <row r="2" spans="1:19" s="30" customFormat="1" ht="18.75" customHeight="1" x14ac:dyDescent="0.3">
      <c r="A2" s="53" t="s">
        <v>24</v>
      </c>
      <c r="B2" s="64" t="s">
        <v>91</v>
      </c>
      <c r="C2" s="64"/>
      <c r="D2" s="64"/>
      <c r="E2" s="53" t="s">
        <v>88</v>
      </c>
      <c r="F2" s="53" t="s">
        <v>99</v>
      </c>
      <c r="G2" s="53" t="s">
        <v>100</v>
      </c>
      <c r="H2" s="58"/>
      <c r="K2" s="34"/>
      <c r="L2" s="34"/>
      <c r="M2" s="34"/>
      <c r="N2" s="34"/>
      <c r="O2" s="34"/>
      <c r="P2" s="34"/>
    </row>
    <row r="3" spans="1:19" s="30" customFormat="1" ht="32.25" customHeight="1" x14ac:dyDescent="0.3">
      <c r="A3" s="36">
        <v>1</v>
      </c>
      <c r="B3" s="63" t="s">
        <v>80</v>
      </c>
      <c r="C3" s="63" t="s">
        <v>30</v>
      </c>
      <c r="D3" s="63" t="s">
        <v>30</v>
      </c>
      <c r="E3" s="53" t="s">
        <v>59</v>
      </c>
      <c r="F3" s="54">
        <f>E7</f>
        <v>17000</v>
      </c>
      <c r="G3" s="54">
        <f>G7</f>
        <v>0</v>
      </c>
      <c r="H3" s="59"/>
      <c r="K3" s="34"/>
      <c r="L3" s="34"/>
      <c r="M3" s="34"/>
      <c r="N3" s="37"/>
      <c r="O3" s="34"/>
      <c r="P3" s="34"/>
    </row>
    <row r="4" spans="1:19" x14ac:dyDescent="0.3">
      <c r="A4" s="34"/>
      <c r="B4" s="34"/>
      <c r="C4" s="34"/>
      <c r="D4" s="38"/>
      <c r="E4" s="34"/>
      <c r="F4" s="15"/>
      <c r="G4" s="34"/>
      <c r="H4" s="31"/>
      <c r="L4" s="35"/>
      <c r="M4" s="35"/>
      <c r="N4" s="35"/>
      <c r="O4" s="35"/>
      <c r="P4" s="35"/>
    </row>
    <row r="5" spans="1:19" ht="26.25" customHeight="1" x14ac:dyDescent="0.3">
      <c r="A5" s="39" t="s">
        <v>82</v>
      </c>
      <c r="B5" s="39"/>
      <c r="C5" s="39"/>
      <c r="D5" s="35"/>
      <c r="E5" s="34"/>
      <c r="F5" s="35"/>
      <c r="G5" s="34"/>
      <c r="H5" s="34"/>
      <c r="L5" s="55"/>
      <c r="M5" s="34"/>
      <c r="N5" s="34"/>
      <c r="O5" s="35"/>
      <c r="P5" s="35"/>
      <c r="Q5" s="55" t="s">
        <v>33</v>
      </c>
    </row>
    <row r="6" spans="1:19" ht="20.100000000000001" customHeight="1" x14ac:dyDescent="0.3">
      <c r="A6" s="40" t="s">
        <v>44</v>
      </c>
      <c r="B6" s="51" t="s">
        <v>55</v>
      </c>
      <c r="C6" s="40" t="s">
        <v>4</v>
      </c>
      <c r="D6" s="40" t="s">
        <v>2</v>
      </c>
      <c r="E6" s="40" t="s">
        <v>99</v>
      </c>
      <c r="F6" s="40" t="s">
        <v>101</v>
      </c>
      <c r="G6" s="40" t="s">
        <v>100</v>
      </c>
      <c r="H6" s="40" t="s">
        <v>91</v>
      </c>
      <c r="I6" s="51" t="s">
        <v>54</v>
      </c>
      <c r="J6" s="51" t="s">
        <v>20</v>
      </c>
      <c r="K6" s="40" t="s">
        <v>14</v>
      </c>
      <c r="L6" s="40" t="s">
        <v>85</v>
      </c>
      <c r="M6" s="40" t="s">
        <v>65</v>
      </c>
      <c r="N6" s="40" t="s">
        <v>50</v>
      </c>
      <c r="O6" s="40" t="s">
        <v>61</v>
      </c>
      <c r="P6" s="40" t="s">
        <v>17</v>
      </c>
      <c r="Q6" s="51" t="s">
        <v>92</v>
      </c>
      <c r="R6" s="51" t="s">
        <v>93</v>
      </c>
      <c r="S6" s="51" t="s">
        <v>18</v>
      </c>
    </row>
    <row r="7" spans="1:19" ht="20.100000000000001" customHeight="1" x14ac:dyDescent="0.3">
      <c r="A7" s="56" t="s">
        <v>13</v>
      </c>
      <c r="B7" s="41"/>
      <c r="C7" s="41"/>
      <c r="D7" s="41"/>
      <c r="E7" s="42">
        <f>SUBTOTAL(9,E8:E86)</f>
        <v>17000</v>
      </c>
      <c r="F7" s="41"/>
      <c r="G7" s="42">
        <f>SUBTOTAL(9,G8:G86)</f>
        <v>0</v>
      </c>
      <c r="H7" s="41"/>
      <c r="I7" s="43"/>
      <c r="J7" s="43"/>
      <c r="K7" s="41"/>
      <c r="L7" s="41"/>
      <c r="M7" s="41"/>
      <c r="N7" s="41"/>
      <c r="O7" s="41"/>
      <c r="P7" s="41"/>
      <c r="Q7" s="43"/>
      <c r="R7" s="43"/>
      <c r="S7" s="43"/>
    </row>
    <row r="8" spans="1:19" s="32" customFormat="1" ht="20.100000000000001" customHeight="1" x14ac:dyDescent="0.3">
      <c r="A8" s="57" t="s">
        <v>26</v>
      </c>
      <c r="B8" s="8" t="s">
        <v>79</v>
      </c>
      <c r="C8" s="46" t="s">
        <v>105</v>
      </c>
      <c r="D8" s="45" t="s">
        <v>1</v>
      </c>
      <c r="E8" s="52">
        <v>17000</v>
      </c>
      <c r="F8" s="9"/>
      <c r="G8" s="60">
        <f>E8*F8</f>
        <v>0</v>
      </c>
      <c r="H8" s="44" t="s">
        <v>32</v>
      </c>
      <c r="I8" s="47">
        <v>5000230298</v>
      </c>
      <c r="J8" s="48" t="s">
        <v>87</v>
      </c>
      <c r="K8" s="44">
        <v>20270831</v>
      </c>
      <c r="L8" s="44" t="s">
        <v>36</v>
      </c>
      <c r="M8" s="44">
        <v>2027</v>
      </c>
      <c r="N8" s="44" t="s">
        <v>11</v>
      </c>
      <c r="O8" s="11" t="s">
        <v>0</v>
      </c>
      <c r="P8" s="47"/>
      <c r="Q8" s="14"/>
      <c r="R8" s="13"/>
      <c r="S8" s="49" t="s">
        <v>19</v>
      </c>
    </row>
  </sheetData>
  <autoFilter ref="A6:S8" xr:uid="{00000000-0009-0000-0000-000001000000}"/>
  <mergeCells count="2">
    <mergeCell ref="B3:D3"/>
    <mergeCell ref="B2:D2"/>
  </mergeCells>
  <phoneticPr fontId="10" type="noConversion"/>
  <pageMargins left="0.7086111307144165" right="0.7086111307144165" top="0.74750000238418579" bottom="0.74750000238418579" header="0.31486111879348755" footer="0.31486111879348755"/>
  <pageSetup paperSize="9" scale="51" orientation="landscape" r:id="rId1"/>
  <rowBreaks count="2" manualBreakCount="2">
    <brk id="8" max="1048575" man="1"/>
    <brk id="19" max="1048575" man="1"/>
  </rowBreaks>
  <colBreaks count="1" manualBreakCount="1">
    <brk id="1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1169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조달요청서</vt:lpstr>
      <vt:lpstr>물품내역서(브레이크액)</vt:lpstr>
      <vt:lpstr>'물품내역서(브레이크액)'!Print_Area</vt:lpstr>
      <vt:lpstr>조달요청서!Print_Area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106</cp:revision>
  <cp:lastPrinted>2021-01-10T00:06:48Z</cp:lastPrinted>
  <dcterms:created xsi:type="dcterms:W3CDTF">2020-12-30T08:02:40Z</dcterms:created>
  <dcterms:modified xsi:type="dcterms:W3CDTF">2026-06-30T08:54:13Z</dcterms:modified>
  <cp:version>1000.0100.01</cp:version>
</cp:coreProperties>
</file>